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120" yWindow="1140" windowWidth="9720" windowHeight="6300"/>
  </bookViews>
  <sheets>
    <sheet name="Ведомость" sheetId="11" r:id="rId1"/>
    <sheet name="Лист1" sheetId="12" r:id="rId2"/>
  </sheets>
  <definedNames>
    <definedName name="_xlnm._FilterDatabase" localSheetId="0" hidden="1">Ведомость!$A$5:$R$41</definedName>
    <definedName name="д1">#REF!</definedName>
    <definedName name="_xlnm.Print_Titles" localSheetId="0">Ведомость!$5:$6</definedName>
    <definedName name="ЛУ">#REF!</definedName>
    <definedName name="_xlnm.Print_Area" localSheetId="0">Ведомость!$A$1:$V$22</definedName>
  </definedNames>
  <calcPr calcId="145621"/>
</workbook>
</file>

<file path=xl/calcChain.xml><?xml version="1.0" encoding="utf-8"?>
<calcChain xmlns="http://schemas.openxmlformats.org/spreadsheetml/2006/main">
  <c r="Q41" i="11" l="1"/>
  <c r="F41" i="11"/>
  <c r="P40" i="11"/>
  <c r="N40" i="11"/>
  <c r="L40" i="11"/>
  <c r="K40" i="11"/>
  <c r="J40" i="11"/>
  <c r="M39" i="11"/>
  <c r="O39" i="11" s="1"/>
  <c r="M38" i="11"/>
  <c r="P37" i="11"/>
  <c r="N37" i="11"/>
  <c r="L37" i="11"/>
  <c r="K37" i="11"/>
  <c r="J37" i="11"/>
  <c r="M36" i="11"/>
  <c r="O36" i="11" s="1"/>
  <c r="O35" i="11"/>
  <c r="M35" i="11"/>
  <c r="M33" i="11"/>
  <c r="O33" i="11" s="1"/>
  <c r="P34" i="11"/>
  <c r="N34" i="11"/>
  <c r="L34" i="11"/>
  <c r="K34" i="11"/>
  <c r="J34" i="11"/>
  <c r="M32" i="11"/>
  <c r="P31" i="11"/>
  <c r="N31" i="11"/>
  <c r="L31" i="11"/>
  <c r="K31" i="11"/>
  <c r="J31" i="11"/>
  <c r="M30" i="11"/>
  <c r="O30" i="11" s="1"/>
  <c r="M29" i="11"/>
  <c r="O29" i="11" s="1"/>
  <c r="P28" i="11"/>
  <c r="N28" i="11"/>
  <c r="L28" i="11"/>
  <c r="K28" i="11"/>
  <c r="J28" i="11"/>
  <c r="M27" i="11"/>
  <c r="O27" i="11" s="1"/>
  <c r="M26" i="11"/>
  <c r="P25" i="11"/>
  <c r="N25" i="11"/>
  <c r="L25" i="11"/>
  <c r="K25" i="11"/>
  <c r="J25" i="11"/>
  <c r="M24" i="11"/>
  <c r="O24" i="11" s="1"/>
  <c r="M23" i="11"/>
  <c r="P22" i="11"/>
  <c r="N22" i="11"/>
  <c r="L22" i="11"/>
  <c r="K22" i="11"/>
  <c r="J22" i="11"/>
  <c r="M21" i="11"/>
  <c r="O21" i="11" s="1"/>
  <c r="M20" i="11"/>
  <c r="P15" i="11"/>
  <c r="N15" i="11"/>
  <c r="L15" i="11"/>
  <c r="K15" i="11"/>
  <c r="J15" i="11"/>
  <c r="M14" i="11"/>
  <c r="O14" i="11" s="1"/>
  <c r="M13" i="11"/>
  <c r="P12" i="11"/>
  <c r="N12" i="11"/>
  <c r="L12" i="11"/>
  <c r="K12" i="11"/>
  <c r="J12" i="11"/>
  <c r="M11" i="11"/>
  <c r="O11" i="11" s="1"/>
  <c r="M10" i="11"/>
  <c r="M25" i="11" l="1"/>
  <c r="M28" i="11"/>
  <c r="O37" i="11"/>
  <c r="M40" i="11"/>
  <c r="M37" i="11"/>
  <c r="O38" i="11"/>
  <c r="O40" i="11" s="1"/>
  <c r="M34" i="11"/>
  <c r="O32" i="11"/>
  <c r="O34" i="11" s="1"/>
  <c r="O31" i="11"/>
  <c r="M22" i="11"/>
  <c r="M31" i="11"/>
  <c r="O26" i="11"/>
  <c r="O28" i="11" s="1"/>
  <c r="O23" i="11"/>
  <c r="O25" i="11" s="1"/>
  <c r="O20" i="11"/>
  <c r="O22" i="11" s="1"/>
  <c r="M15" i="11"/>
  <c r="M12" i="11"/>
  <c r="O13" i="11"/>
  <c r="O15" i="11" s="1"/>
  <c r="O10" i="11"/>
  <c r="O12" i="11" s="1"/>
  <c r="N19" i="11"/>
  <c r="P19" i="11"/>
  <c r="K19" i="11"/>
  <c r="L19" i="11"/>
  <c r="J19" i="11"/>
  <c r="P9" i="11" l="1"/>
  <c r="P41" i="11" s="1"/>
  <c r="N9" i="11"/>
  <c r="N41" i="11" s="1"/>
  <c r="J9" i="11"/>
  <c r="J41" i="11" s="1"/>
  <c r="K9" i="11"/>
  <c r="K41" i="11" s="1"/>
  <c r="L9" i="11"/>
  <c r="L41" i="11" s="1"/>
  <c r="M18" i="11" l="1"/>
  <c r="O18" i="11" s="1"/>
  <c r="M17" i="11"/>
  <c r="O17" i="11" s="1"/>
  <c r="M16" i="11"/>
  <c r="M19" i="11" l="1"/>
  <c r="O16" i="11"/>
  <c r="O19" i="11" s="1"/>
  <c r="M8" i="11" l="1"/>
  <c r="O8" i="11" s="1"/>
  <c r="M7" i="11"/>
  <c r="M9" i="11" l="1"/>
  <c r="M41" i="11" s="1"/>
  <c r="O7" i="11"/>
  <c r="O9" i="11" s="1"/>
  <c r="O41" i="11" s="1"/>
  <c r="T9" i="11" l="1"/>
  <c r="U9" i="11"/>
  <c r="T12" i="11"/>
  <c r="U12" i="11"/>
  <c r="T15" i="11"/>
  <c r="U15" i="11"/>
  <c r="T18" i="11"/>
  <c r="U18" i="11"/>
</calcChain>
</file>

<file path=xl/sharedStrings.xml><?xml version="1.0" encoding="utf-8"?>
<sst xmlns="http://schemas.openxmlformats.org/spreadsheetml/2006/main" count="113" uniqueCount="47">
  <si>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</si>
  <si>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</si>
  <si>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</si>
  <si>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</si>
  <si>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</si>
  <si>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</si>
  <si>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</si>
  <si>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</si>
  <si>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</si>
  <si>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</si>
  <si>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</si>
  <si>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</si>
  <si>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</si>
  <si>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</si>
  <si>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</si>
  <si>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</si>
  <si>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Осина</t>
  </si>
  <si>
    <t>Липа</t>
  </si>
  <si>
    <t>СР</t>
  </si>
  <si>
    <t>Дуб</t>
  </si>
  <si>
    <t/>
  </si>
  <si>
    <t xml:space="preserve">мягколиственное </t>
  </si>
  <si>
    <t>Аукционная цена, руб</t>
  </si>
  <si>
    <t>Таксовая стоимость, руб</t>
  </si>
  <si>
    <t xml:space="preserve">ВЕДОМОСТЬ </t>
  </si>
  <si>
    <t>Восходское/46/3/Липа</t>
  </si>
  <si>
    <t>Восходское/86/10/Осина</t>
  </si>
  <si>
    <t>Восходское/86/10/Итого</t>
  </si>
  <si>
    <t>Клен</t>
  </si>
  <si>
    <t>Буинское</t>
  </si>
  <si>
    <t>Тюбяк-Чирковское</t>
  </si>
  <si>
    <t>ДВР</t>
  </si>
  <si>
    <t>16:14:000000:736</t>
  </si>
  <si>
    <t>16:08:000000:460</t>
  </si>
  <si>
    <t>10ОС+ЛП+Д</t>
  </si>
  <si>
    <t>8ОС2ЛП+Д</t>
  </si>
  <si>
    <t>4ОС3ЛП3ДН</t>
  </si>
  <si>
    <t>4Д6ЛП+В</t>
  </si>
  <si>
    <t>Вязь</t>
  </si>
  <si>
    <t>8ОС2ЛП</t>
  </si>
  <si>
    <t>8ОС1ЛПН1Б</t>
  </si>
  <si>
    <t>10ОС</t>
  </si>
  <si>
    <t>6ОС3ЛП1Д</t>
  </si>
  <si>
    <t>9ЛП1Д+КЛ+В</t>
  </si>
  <si>
    <t>аукционных единиц купли-продажи лесонасаждений  для аукциона (бизнес) Буинского лесничества на 2020 год</t>
  </si>
  <si>
    <t>Руководитель-лесничий                                            И.И.Гатауллин</t>
  </si>
  <si>
    <t>Кадастровый номер участка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</si>
</sst>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2" fontId="2" fillId="2" borderId="0" xfId="0" applyNumberFormat="1" applyFont="1" applyFill="1" applyBorder="1" applyAlignment="1" applyProtection="1">
      <alignment horizontal="center" vertical="center"/>
      <protection hidden="1"/>
    </xf>
    <xf numFmtId="1" fontId="2" fillId="2" borderId="0" xfId="0" applyNumberFormat="1" applyFont="1" applyFill="1" applyBorder="1" applyAlignment="1" applyProtection="1">
      <alignment horizontal="center" vertical="center"/>
      <protection hidden="1"/>
    </xf>
    <xf numFmtId="164" fontId="2" fillId="2" borderId="0" xfId="0" applyNumberFormat="1" applyFont="1" applyFill="1" applyBorder="1" applyAlignment="1" applyProtection="1">
      <alignment horizontal="center" vertical="center"/>
      <protection hidden="1"/>
    </xf>
    <xf numFmtId="2" fontId="2" fillId="2" borderId="0" xfId="0" applyNumberFormat="1" applyFont="1" applyFill="1" applyAlignment="1" applyProtection="1">
      <alignment horizontal="center" vertical="center"/>
      <protection hidden="1"/>
    </xf>
    <xf numFmtId="164" fontId="2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Fill="1"/>
    <xf numFmtId="0" fontId="0" fillId="2" borderId="0" xfId="0" applyFill="1" applyAlignment="1">
      <alignment horizontal="center"/>
    </xf>
    <xf numFmtId="2" fontId="2" fillId="2" borderId="0" xfId="0" applyNumberFormat="1" applyFont="1" applyFill="1" applyBorder="1" applyAlignment="1" applyProtection="1">
      <alignment horizontal="center" vertical="center"/>
      <protection hidden="1"/>
    </xf>
    <xf numFmtId="1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4" fillId="2" borderId="3" xfId="0" applyNumberFormat="1" applyFont="1" applyFill="1" applyBorder="1" applyAlignment="1" applyProtection="1">
      <alignment horizontal="center" vertical="center" wrapText="1"/>
      <protection hidden="1"/>
    </xf>
    <xf numFmtId="2" fontId="4" fillId="2" borderId="3" xfId="0" applyNumberFormat="1" applyFont="1" applyFill="1" applyBorder="1" applyAlignment="1" applyProtection="1">
      <alignment horizontal="center" vertical="center" wrapText="1"/>
      <protection hidden="1"/>
    </xf>
    <xf numFmtId="1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3" xfId="0" applyNumberFormat="1" applyFont="1" applyFill="1" applyBorder="1" applyAlignment="1" applyProtection="1">
      <alignment horizontal="center" vertical="center" wrapText="1"/>
      <protection hidden="1"/>
    </xf>
    <xf numFmtId="2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3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2" borderId="0" xfId="0" applyNumberFormat="1" applyFont="1" applyFill="1" applyBorder="1" applyAlignment="1" applyProtection="1">
      <alignment horizontal="center" vertical="center"/>
      <protection hidden="1"/>
    </xf>
    <xf numFmtId="2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0" xfId="0" applyFill="1" applyBorder="1"/>
    <xf numFmtId="4" fontId="3" fillId="2" borderId="0" xfId="0" applyNumberFormat="1" applyFont="1" applyFill="1" applyBorder="1" applyAlignment="1">
      <alignment horizontal="right" vertical="center"/>
    </xf>
    <xf numFmtId="0" fontId="0" fillId="2" borderId="0" xfId="0" applyNumberFormat="1" applyFill="1" applyBorder="1"/>
    <xf numFmtId="4" fontId="5" fillId="2" borderId="0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0" xfId="0" applyNumberFormat="1" applyFont="1" applyFill="1" applyBorder="1" applyAlignment="1" applyProtection="1">
      <alignment horizontal="center" vertical="center"/>
      <protection hidden="1"/>
    </xf>
    <xf numFmtId="1" fontId="1" fillId="2" borderId="1" xfId="0" applyNumberFormat="1" applyFont="1" applyFill="1" applyBorder="1" applyAlignment="1" applyProtection="1">
      <alignment horizontal="center" vertical="center"/>
      <protection hidden="1"/>
    </xf>
    <xf numFmtId="2" fontId="1" fillId="2" borderId="1" xfId="0" applyNumberFormat="1" applyFont="1" applyFill="1" applyBorder="1" applyAlignment="1" applyProtection="1">
      <alignment horizontal="center" vertical="center"/>
      <protection hidden="1"/>
    </xf>
    <xf numFmtId="2" fontId="2" fillId="2" borderId="1" xfId="0" applyNumberFormat="1" applyFont="1" applyFill="1" applyBorder="1" applyAlignment="1" applyProtection="1">
      <alignment horizontal="center" vertical="center"/>
      <protection hidden="1"/>
    </xf>
    <xf numFmtId="164" fontId="1" fillId="2" borderId="1" xfId="0" applyNumberFormat="1" applyFont="1" applyFill="1" applyBorder="1" applyAlignment="1" applyProtection="1">
      <alignment horizontal="center" vertical="center"/>
      <protection hidden="1"/>
    </xf>
    <xf numFmtId="1" fontId="1" fillId="2" borderId="0" xfId="0" applyNumberFormat="1" applyFont="1" applyFill="1" applyBorder="1" applyAlignment="1" applyProtection="1">
      <alignment horizontal="center" vertical="center"/>
      <protection hidden="1"/>
    </xf>
    <xf numFmtId="1" fontId="6" fillId="2" borderId="0" xfId="0" applyNumberFormat="1" applyFont="1" applyFill="1" applyBorder="1" applyAlignment="1" applyProtection="1">
      <alignment horizontal="center" vertical="center"/>
      <protection hidden="1"/>
    </xf>
    <xf numFmtId="164" fontId="1" fillId="2" borderId="0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"/>
  <sheetViews>
    <sheetView tabSelected="1" zoomScale="70" zoomScaleNormal="70" zoomScaleSheetLayoutView="85" workbookViewId="0">
      <selection activeCell="G30" sqref="G30"/>
    </sheetView>
  </sheetViews>
  <sheetFormatPr defaultRowHeight="12.75" x14ac:dyDescent="0.2"/>
  <cols>
    <col min="1" max="1" width="5" style="42" customWidth="1"/>
    <col min="2" max="2" width="16.28515625" style="37" customWidth="1"/>
    <col min="3" max="3" width="8.7109375" style="42" customWidth="1"/>
    <col min="4" max="5" width="7.85546875" style="42" customWidth="1"/>
    <col min="6" max="6" width="8.5703125" style="37" customWidth="1"/>
    <col min="7" max="7" width="21.140625" style="42" customWidth="1"/>
    <col min="8" max="8" width="7.5703125" style="37" customWidth="1"/>
    <col min="9" max="9" width="9.42578125" style="37" customWidth="1"/>
    <col min="10" max="10" width="10.85546875" style="42" customWidth="1"/>
    <col min="11" max="11" width="9.7109375" style="42" customWidth="1"/>
    <col min="12" max="12" width="10.28515625" style="42" customWidth="1"/>
    <col min="13" max="13" width="10.5703125" style="44" customWidth="1"/>
    <col min="14" max="14" width="10.140625" style="42" customWidth="1"/>
    <col min="15" max="15" width="11.140625" style="44" customWidth="1"/>
    <col min="16" max="16" width="13.28515625" style="37" customWidth="1"/>
    <col min="17" max="17" width="12.85546875" style="44" customWidth="1"/>
    <col min="18" max="18" width="17.28515625" style="44" customWidth="1"/>
    <col min="19" max="19" width="35.28515625" style="10" hidden="1" customWidth="1"/>
    <col min="20" max="20" width="9.140625" style="11" hidden="1" customWidth="1"/>
    <col min="21" max="21" width="12.7109375" style="11" hidden="1" customWidth="1"/>
    <col min="22" max="22" width="9.140625" style="11" hidden="1" customWidth="1"/>
    <col min="23" max="16384" width="9.140625" style="10"/>
  </cols>
  <sheetData>
    <row r="1" spans="1:24" x14ac:dyDescent="0.2">
      <c r="A1" s="5"/>
      <c r="B1" s="5"/>
      <c r="C1" s="5"/>
      <c r="D1" s="5"/>
      <c r="E1" s="5"/>
      <c r="F1" s="5"/>
      <c r="G1" s="5"/>
      <c r="H1" s="5"/>
      <c r="I1" s="5"/>
      <c r="J1" s="6"/>
      <c r="K1" s="6"/>
      <c r="L1" s="6"/>
      <c r="M1" s="7"/>
      <c r="N1" s="6"/>
      <c r="O1" s="7"/>
      <c r="P1" s="8"/>
      <c r="Q1" s="9"/>
      <c r="R1" s="9"/>
    </row>
    <row r="2" spans="1:24" x14ac:dyDescent="0.2">
      <c r="A2" s="12" t="s">
        <v>24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24" x14ac:dyDescent="0.2">
      <c r="A3" s="12" t="s">
        <v>44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5" spans="1:24" ht="33" customHeight="1" x14ac:dyDescent="0.2">
      <c r="A5" s="13" t="s">
        <v>0</v>
      </c>
      <c r="B5" s="14" t="s">
        <v>1</v>
      </c>
      <c r="C5" s="13" t="s">
        <v>2</v>
      </c>
      <c r="D5" s="13" t="s">
        <v>3</v>
      </c>
      <c r="E5" s="15" t="s">
        <v>4</v>
      </c>
      <c r="F5" s="16" t="s">
        <v>5</v>
      </c>
      <c r="G5" s="15" t="s">
        <v>6</v>
      </c>
      <c r="H5" s="16" t="s">
        <v>7</v>
      </c>
      <c r="I5" s="16" t="s">
        <v>8</v>
      </c>
      <c r="J5" s="17" t="s">
        <v>9</v>
      </c>
      <c r="K5" s="17"/>
      <c r="L5" s="17"/>
      <c r="M5" s="17"/>
      <c r="N5" s="15" t="s">
        <v>10</v>
      </c>
      <c r="O5" s="18" t="s">
        <v>11</v>
      </c>
      <c r="P5" s="14" t="s">
        <v>23</v>
      </c>
      <c r="Q5" s="17" t="s">
        <v>22</v>
      </c>
      <c r="R5" s="17" t="s">
        <v>46</v>
      </c>
    </row>
    <row r="6" spans="1:24" ht="24" customHeight="1" x14ac:dyDescent="0.2">
      <c r="A6" s="13"/>
      <c r="B6" s="14"/>
      <c r="C6" s="13"/>
      <c r="D6" s="13"/>
      <c r="E6" s="19"/>
      <c r="F6" s="20"/>
      <c r="G6" s="19"/>
      <c r="H6" s="20"/>
      <c r="I6" s="20"/>
      <c r="J6" s="21" t="s">
        <v>12</v>
      </c>
      <c r="K6" s="21" t="s">
        <v>13</v>
      </c>
      <c r="L6" s="21" t="s">
        <v>14</v>
      </c>
      <c r="M6" s="22" t="s">
        <v>15</v>
      </c>
      <c r="N6" s="19"/>
      <c r="O6" s="23"/>
      <c r="P6" s="14"/>
      <c r="Q6" s="17"/>
      <c r="R6" s="17"/>
    </row>
    <row r="7" spans="1:24" ht="29.25" customHeight="1" x14ac:dyDescent="0.2">
      <c r="A7" s="21">
        <v>81</v>
      </c>
      <c r="B7" s="24" t="s">
        <v>30</v>
      </c>
      <c r="C7" s="21">
        <v>19</v>
      </c>
      <c r="D7" s="21">
        <v>18</v>
      </c>
      <c r="E7" s="21">
        <v>1</v>
      </c>
      <c r="F7" s="24">
        <v>4.0999999999999996</v>
      </c>
      <c r="G7" s="21" t="s">
        <v>21</v>
      </c>
      <c r="H7" s="24" t="s">
        <v>31</v>
      </c>
      <c r="I7" s="24" t="s">
        <v>16</v>
      </c>
      <c r="J7" s="21">
        <v>21</v>
      </c>
      <c r="K7" s="21">
        <v>60</v>
      </c>
      <c r="L7" s="21">
        <v>2</v>
      </c>
      <c r="M7" s="25">
        <f t="shared" ref="M7:M8" si="0">SUBTOTAL(9,J7:L7)</f>
        <v>83</v>
      </c>
      <c r="N7" s="21">
        <v>320</v>
      </c>
      <c r="O7" s="25">
        <f>SUM(M7:N7)</f>
        <v>403</v>
      </c>
      <c r="P7" s="24">
        <v>1424.52</v>
      </c>
      <c r="Q7" s="26"/>
      <c r="R7" s="27" t="s">
        <v>33</v>
      </c>
      <c r="S7" s="10" t="s">
        <v>26</v>
      </c>
    </row>
    <row r="8" spans="1:24" ht="15.75" customHeight="1" x14ac:dyDescent="0.2">
      <c r="A8" s="21"/>
      <c r="B8" s="24"/>
      <c r="C8" s="21"/>
      <c r="D8" s="21"/>
      <c r="E8" s="21"/>
      <c r="F8" s="24"/>
      <c r="G8" s="28" t="s">
        <v>34</v>
      </c>
      <c r="H8" s="24"/>
      <c r="I8" s="24"/>
      <c r="J8" s="21"/>
      <c r="K8" s="21"/>
      <c r="L8" s="21"/>
      <c r="M8" s="25">
        <f t="shared" si="0"/>
        <v>0</v>
      </c>
      <c r="N8" s="21"/>
      <c r="O8" s="25">
        <f>SUM(M8:N8)</f>
        <v>0</v>
      </c>
      <c r="P8" s="24"/>
      <c r="Q8" s="29"/>
      <c r="R8" s="29"/>
    </row>
    <row r="9" spans="1:24" ht="16.149999999999999" customHeight="1" x14ac:dyDescent="0.2">
      <c r="A9" s="21"/>
      <c r="B9" s="24"/>
      <c r="C9" s="21"/>
      <c r="D9" s="21"/>
      <c r="E9" s="21"/>
      <c r="F9" s="24"/>
      <c r="G9" s="30">
        <v>60</v>
      </c>
      <c r="H9" s="24"/>
      <c r="I9" s="31" t="s">
        <v>15</v>
      </c>
      <c r="J9" s="32">
        <f t="shared" ref="J9:P9" si="1">SUM(J7:J8)</f>
        <v>21</v>
      </c>
      <c r="K9" s="32">
        <f t="shared" si="1"/>
        <v>60</v>
      </c>
      <c r="L9" s="32">
        <f t="shared" si="1"/>
        <v>2</v>
      </c>
      <c r="M9" s="32">
        <f t="shared" si="1"/>
        <v>83</v>
      </c>
      <c r="N9" s="32">
        <f t="shared" si="1"/>
        <v>320</v>
      </c>
      <c r="O9" s="32">
        <f t="shared" si="1"/>
        <v>403</v>
      </c>
      <c r="P9" s="31">
        <f t="shared" si="1"/>
        <v>1424.52</v>
      </c>
      <c r="Q9" s="31">
        <v>9330.61</v>
      </c>
      <c r="R9" s="29"/>
      <c r="S9" s="10" t="s">
        <v>27</v>
      </c>
      <c r="T9" s="11" t="e">
        <f ca="1">OFFSET(#REF!,V9,0,1,1)</f>
        <v>#REF!</v>
      </c>
      <c r="U9" s="11" t="e">
        <f ca="1">OFFSET(#REF!,V9,-1,1,1)</f>
        <v>#REF!</v>
      </c>
      <c r="V9" s="11">
        <v>192</v>
      </c>
    </row>
    <row r="10" spans="1:24" ht="25.5" customHeight="1" x14ac:dyDescent="0.2">
      <c r="A10" s="21">
        <v>82</v>
      </c>
      <c r="B10" s="24" t="s">
        <v>30</v>
      </c>
      <c r="C10" s="21">
        <v>19</v>
      </c>
      <c r="D10" s="21">
        <v>16</v>
      </c>
      <c r="E10" s="21">
        <v>2</v>
      </c>
      <c r="F10" s="24">
        <v>19.2</v>
      </c>
      <c r="G10" s="21" t="s">
        <v>21</v>
      </c>
      <c r="H10" s="24" t="s">
        <v>31</v>
      </c>
      <c r="I10" s="24" t="s">
        <v>16</v>
      </c>
      <c r="J10" s="21">
        <v>103</v>
      </c>
      <c r="K10" s="21">
        <v>70</v>
      </c>
      <c r="L10" s="21">
        <v>1</v>
      </c>
      <c r="M10" s="25">
        <f t="shared" ref="M10:M11" si="2">SUBTOTAL(9,J10:L10)</f>
        <v>174</v>
      </c>
      <c r="N10" s="21">
        <v>1187</v>
      </c>
      <c r="O10" s="25">
        <f>SUM(M10:N10)</f>
        <v>1361</v>
      </c>
      <c r="P10" s="24">
        <v>3516.96</v>
      </c>
      <c r="Q10" s="26"/>
      <c r="R10" s="27" t="s">
        <v>33</v>
      </c>
      <c r="S10" s="10" t="s">
        <v>26</v>
      </c>
    </row>
    <row r="11" spans="1:24" ht="16.149999999999999" customHeight="1" x14ac:dyDescent="0.2">
      <c r="A11" s="21"/>
      <c r="B11" s="24"/>
      <c r="C11" s="21"/>
      <c r="D11" s="21"/>
      <c r="E11" s="21"/>
      <c r="F11" s="24"/>
      <c r="G11" s="28" t="s">
        <v>35</v>
      </c>
      <c r="H11" s="24"/>
      <c r="I11" s="24"/>
      <c r="J11" s="21"/>
      <c r="K11" s="21"/>
      <c r="L11" s="21"/>
      <c r="M11" s="25">
        <f t="shared" si="2"/>
        <v>0</v>
      </c>
      <c r="N11" s="21"/>
      <c r="O11" s="25">
        <f>SUM(M11:N11)</f>
        <v>0</v>
      </c>
      <c r="P11" s="24"/>
      <c r="Q11" s="29"/>
      <c r="R11" s="29"/>
    </row>
    <row r="12" spans="1:24" ht="16.149999999999999" customHeight="1" x14ac:dyDescent="0.2">
      <c r="A12" s="21"/>
      <c r="B12" s="24"/>
      <c r="C12" s="21"/>
      <c r="D12" s="21"/>
      <c r="E12" s="21"/>
      <c r="F12" s="24"/>
      <c r="G12" s="21">
        <v>60</v>
      </c>
      <c r="H12" s="24"/>
      <c r="I12" s="31" t="s">
        <v>15</v>
      </c>
      <c r="J12" s="32">
        <f t="shared" ref="J12:P12" si="3">SUM(J10:J11)</f>
        <v>103</v>
      </c>
      <c r="K12" s="32">
        <f t="shared" si="3"/>
        <v>70</v>
      </c>
      <c r="L12" s="32">
        <f t="shared" si="3"/>
        <v>1</v>
      </c>
      <c r="M12" s="32">
        <f t="shared" si="3"/>
        <v>174</v>
      </c>
      <c r="N12" s="32">
        <f t="shared" si="3"/>
        <v>1187</v>
      </c>
      <c r="O12" s="32">
        <f t="shared" si="3"/>
        <v>1361</v>
      </c>
      <c r="P12" s="31">
        <f t="shared" si="3"/>
        <v>3516.96</v>
      </c>
      <c r="Q12" s="31">
        <v>40550.550000000003</v>
      </c>
      <c r="R12" s="29"/>
      <c r="S12" s="10" t="s">
        <v>27</v>
      </c>
      <c r="T12" s="11" t="e">
        <f ca="1">OFFSET(#REF!,V12,0,1,1)</f>
        <v>#REF!</v>
      </c>
      <c r="U12" s="11" t="e">
        <f ca="1">OFFSET(#REF!,V12,-1,1,1)</f>
        <v>#REF!</v>
      </c>
      <c r="V12" s="11">
        <v>192</v>
      </c>
      <c r="W12" s="33"/>
      <c r="X12" s="33"/>
    </row>
    <row r="13" spans="1:24" ht="26.25" customHeight="1" x14ac:dyDescent="0.2">
      <c r="A13" s="21">
        <v>83</v>
      </c>
      <c r="B13" s="24" t="s">
        <v>30</v>
      </c>
      <c r="C13" s="21">
        <v>20</v>
      </c>
      <c r="D13" s="21">
        <v>4</v>
      </c>
      <c r="E13" s="21">
        <v>2</v>
      </c>
      <c r="F13" s="24">
        <v>5</v>
      </c>
      <c r="G13" s="21" t="s">
        <v>21</v>
      </c>
      <c r="H13" s="24" t="s">
        <v>31</v>
      </c>
      <c r="I13" s="24" t="s">
        <v>16</v>
      </c>
      <c r="J13" s="21">
        <v>143</v>
      </c>
      <c r="K13" s="21">
        <v>26</v>
      </c>
      <c r="L13" s="21">
        <v>0</v>
      </c>
      <c r="M13" s="25">
        <f t="shared" ref="M13:M14" si="4">SUBTOTAL(9,J13:L13)</f>
        <v>169</v>
      </c>
      <c r="N13" s="21">
        <v>470</v>
      </c>
      <c r="O13" s="25">
        <f>SUM(M13:N13)</f>
        <v>639</v>
      </c>
      <c r="P13" s="24">
        <v>3293.18</v>
      </c>
      <c r="Q13" s="26"/>
      <c r="R13" s="27" t="s">
        <v>33</v>
      </c>
      <c r="S13" s="10" t="s">
        <v>26</v>
      </c>
      <c r="W13" s="33"/>
      <c r="X13" s="34"/>
    </row>
    <row r="14" spans="1:24" ht="16.149999999999999" customHeight="1" x14ac:dyDescent="0.2">
      <c r="A14" s="21"/>
      <c r="B14" s="24"/>
      <c r="C14" s="21"/>
      <c r="D14" s="21"/>
      <c r="E14" s="21"/>
      <c r="F14" s="24"/>
      <c r="G14" s="28" t="s">
        <v>36</v>
      </c>
      <c r="H14" s="24"/>
      <c r="I14" s="24"/>
      <c r="J14" s="21"/>
      <c r="K14" s="21"/>
      <c r="L14" s="21"/>
      <c r="M14" s="25">
        <f t="shared" si="4"/>
        <v>0</v>
      </c>
      <c r="N14" s="21"/>
      <c r="O14" s="25">
        <f>SUM(M14:N14)</f>
        <v>0</v>
      </c>
      <c r="P14" s="24"/>
      <c r="Q14" s="29"/>
      <c r="R14" s="29"/>
      <c r="W14" s="35"/>
      <c r="X14" s="34"/>
    </row>
    <row r="15" spans="1:24" ht="16.149999999999999" customHeight="1" x14ac:dyDescent="0.2">
      <c r="A15" s="21"/>
      <c r="B15" s="24"/>
      <c r="C15" s="21"/>
      <c r="D15" s="21"/>
      <c r="E15" s="21"/>
      <c r="F15" s="24"/>
      <c r="G15" s="21">
        <v>60</v>
      </c>
      <c r="H15" s="24"/>
      <c r="I15" s="31" t="s">
        <v>15</v>
      </c>
      <c r="J15" s="32">
        <f t="shared" ref="J15:P15" si="5">SUM(J13:J14)</f>
        <v>143</v>
      </c>
      <c r="K15" s="32">
        <f t="shared" si="5"/>
        <v>26</v>
      </c>
      <c r="L15" s="32">
        <f t="shared" si="5"/>
        <v>0</v>
      </c>
      <c r="M15" s="32">
        <f t="shared" si="5"/>
        <v>169</v>
      </c>
      <c r="N15" s="32">
        <f t="shared" si="5"/>
        <v>470</v>
      </c>
      <c r="O15" s="32">
        <f t="shared" si="5"/>
        <v>639</v>
      </c>
      <c r="P15" s="31">
        <f t="shared" si="5"/>
        <v>3293.18</v>
      </c>
      <c r="Q15" s="31">
        <v>12942.2</v>
      </c>
      <c r="R15" s="29"/>
      <c r="S15" s="10" t="s">
        <v>27</v>
      </c>
      <c r="T15" s="11" t="e">
        <f ca="1">OFFSET(#REF!,V15,0,1,1)</f>
        <v>#REF!</v>
      </c>
      <c r="U15" s="11" t="e">
        <f ca="1">OFFSET(#REF!,V15,-1,1,1)</f>
        <v>#REF!</v>
      </c>
      <c r="V15" s="11">
        <v>192</v>
      </c>
      <c r="W15" s="35"/>
      <c r="X15" s="34"/>
    </row>
    <row r="16" spans="1:24" ht="24" customHeight="1" x14ac:dyDescent="0.2">
      <c r="A16" s="21">
        <v>84</v>
      </c>
      <c r="B16" s="24" t="s">
        <v>30</v>
      </c>
      <c r="C16" s="21">
        <v>24</v>
      </c>
      <c r="D16" s="21">
        <v>8</v>
      </c>
      <c r="E16" s="21">
        <v>1</v>
      </c>
      <c r="F16" s="24">
        <v>3.8</v>
      </c>
      <c r="G16" s="21" t="s">
        <v>21</v>
      </c>
      <c r="H16" s="24" t="s">
        <v>18</v>
      </c>
      <c r="I16" s="24" t="s">
        <v>19</v>
      </c>
      <c r="J16" s="21">
        <v>18</v>
      </c>
      <c r="K16" s="21">
        <v>2</v>
      </c>
      <c r="L16" s="21"/>
      <c r="M16" s="25">
        <f t="shared" ref="M16:M18" si="6">SUBTOTAL(9,J16:L16)</f>
        <v>20</v>
      </c>
      <c r="N16" s="21">
        <v>248</v>
      </c>
      <c r="O16" s="25">
        <f>SUM(M16:N16)</f>
        <v>268</v>
      </c>
      <c r="P16" s="26">
        <v>40315.199999999997</v>
      </c>
      <c r="Q16" s="26"/>
      <c r="R16" s="27" t="s">
        <v>33</v>
      </c>
      <c r="W16" s="35"/>
      <c r="X16" s="34"/>
    </row>
    <row r="17" spans="1:24" ht="15.75" customHeight="1" x14ac:dyDescent="0.2">
      <c r="A17" s="21"/>
      <c r="B17" s="24"/>
      <c r="C17" s="21"/>
      <c r="D17" s="21"/>
      <c r="E17" s="21"/>
      <c r="F17" s="24"/>
      <c r="G17" s="28" t="s">
        <v>37</v>
      </c>
      <c r="H17" s="24"/>
      <c r="I17" s="24" t="s">
        <v>17</v>
      </c>
      <c r="J17" s="21">
        <v>99</v>
      </c>
      <c r="K17" s="21">
        <v>50</v>
      </c>
      <c r="L17" s="21">
        <v>1</v>
      </c>
      <c r="M17" s="25">
        <f t="shared" si="6"/>
        <v>150</v>
      </c>
      <c r="N17" s="21">
        <v>73</v>
      </c>
      <c r="O17" s="25">
        <f>SUM(M17:N17)</f>
        <v>223</v>
      </c>
      <c r="P17" s="26">
        <v>16179.65</v>
      </c>
      <c r="Q17" s="26"/>
      <c r="R17" s="29"/>
      <c r="W17" s="33"/>
      <c r="X17" s="34"/>
    </row>
    <row r="18" spans="1:24" ht="16.149999999999999" customHeight="1" x14ac:dyDescent="0.2">
      <c r="A18" s="21"/>
      <c r="B18" s="24"/>
      <c r="C18" s="21"/>
      <c r="D18" s="21"/>
      <c r="E18" s="21"/>
      <c r="F18" s="24"/>
      <c r="G18" s="21">
        <v>110</v>
      </c>
      <c r="H18" s="24"/>
      <c r="I18" s="24" t="s">
        <v>38</v>
      </c>
      <c r="J18" s="21">
        <v>0</v>
      </c>
      <c r="K18" s="21">
        <v>0</v>
      </c>
      <c r="L18" s="21">
        <v>0</v>
      </c>
      <c r="M18" s="25">
        <f t="shared" si="6"/>
        <v>0</v>
      </c>
      <c r="N18" s="21">
        <v>28</v>
      </c>
      <c r="O18" s="25">
        <f>SUM(M18:N18)</f>
        <v>28</v>
      </c>
      <c r="P18" s="24">
        <v>66.02</v>
      </c>
      <c r="Q18" s="29"/>
      <c r="R18" s="29"/>
      <c r="S18" s="10" t="s">
        <v>27</v>
      </c>
      <c r="T18" s="11" t="e">
        <f ca="1">OFFSET(#REF!,V18,0,1,1)</f>
        <v>#REF!</v>
      </c>
      <c r="U18" s="11" t="e">
        <f ca="1">OFFSET(#REF!,V18,-1,1,1)</f>
        <v>#REF!</v>
      </c>
      <c r="V18" s="11">
        <v>192</v>
      </c>
      <c r="W18" s="35"/>
      <c r="X18" s="34"/>
    </row>
    <row r="19" spans="1:24" ht="16.149999999999999" customHeight="1" x14ac:dyDescent="0.2">
      <c r="A19" s="21"/>
      <c r="B19" s="24"/>
      <c r="C19" s="21"/>
      <c r="D19" s="21"/>
      <c r="E19" s="21"/>
      <c r="F19" s="24"/>
      <c r="G19" s="21"/>
      <c r="H19" s="24"/>
      <c r="I19" s="24" t="s">
        <v>15</v>
      </c>
      <c r="J19" s="32">
        <f t="shared" ref="J19:P19" si="7">SUM(J16:J18)</f>
        <v>117</v>
      </c>
      <c r="K19" s="32">
        <f t="shared" si="7"/>
        <v>52</v>
      </c>
      <c r="L19" s="32">
        <f t="shared" si="7"/>
        <v>1</v>
      </c>
      <c r="M19" s="32">
        <f t="shared" si="7"/>
        <v>170</v>
      </c>
      <c r="N19" s="32">
        <f t="shared" si="7"/>
        <v>349</v>
      </c>
      <c r="O19" s="32">
        <f t="shared" si="7"/>
        <v>519</v>
      </c>
      <c r="P19" s="31">
        <f t="shared" si="7"/>
        <v>56560.869999999995</v>
      </c>
      <c r="Q19" s="36">
        <v>373867.35</v>
      </c>
      <c r="R19" s="29"/>
      <c r="W19" s="33"/>
      <c r="X19" s="34"/>
    </row>
    <row r="20" spans="1:24" ht="16.149999999999999" customHeight="1" x14ac:dyDescent="0.2">
      <c r="A20" s="21">
        <v>85</v>
      </c>
      <c r="B20" s="24" t="s">
        <v>29</v>
      </c>
      <c r="C20" s="21">
        <v>61</v>
      </c>
      <c r="D20" s="21">
        <v>14</v>
      </c>
      <c r="E20" s="21">
        <v>2</v>
      </c>
      <c r="F20" s="24">
        <v>15.1</v>
      </c>
      <c r="G20" s="21" t="s">
        <v>21</v>
      </c>
      <c r="H20" s="24" t="s">
        <v>31</v>
      </c>
      <c r="I20" s="24" t="s">
        <v>16</v>
      </c>
      <c r="J20" s="21">
        <v>305</v>
      </c>
      <c r="K20" s="21">
        <v>35</v>
      </c>
      <c r="L20" s="21">
        <v>0</v>
      </c>
      <c r="M20" s="25">
        <f t="shared" ref="M20:M21" si="8">SUBTOTAL(9,J20:L20)</f>
        <v>340</v>
      </c>
      <c r="N20" s="21">
        <v>714</v>
      </c>
      <c r="O20" s="25">
        <f>SUM(M20:N20)</f>
        <v>1054</v>
      </c>
      <c r="P20" s="24">
        <v>6593.68</v>
      </c>
      <c r="Q20" s="26"/>
      <c r="R20" s="27" t="s">
        <v>32</v>
      </c>
      <c r="W20" s="33"/>
      <c r="X20" s="34"/>
    </row>
    <row r="21" spans="1:24" ht="16.149999999999999" customHeight="1" x14ac:dyDescent="0.2">
      <c r="A21" s="21" t="s">
        <v>20</v>
      </c>
      <c r="B21" s="24"/>
      <c r="C21" s="21"/>
      <c r="D21" s="32"/>
      <c r="E21" s="32"/>
      <c r="F21" s="31"/>
      <c r="G21" s="28" t="s">
        <v>39</v>
      </c>
      <c r="H21" s="31"/>
      <c r="I21" s="24"/>
      <c r="J21" s="21"/>
      <c r="K21" s="21"/>
      <c r="L21" s="21"/>
      <c r="M21" s="25">
        <f t="shared" si="8"/>
        <v>0</v>
      </c>
      <c r="N21" s="21"/>
      <c r="O21" s="25">
        <f>SUM(M21:N21)</f>
        <v>0</v>
      </c>
      <c r="P21" s="24"/>
      <c r="Q21" s="29"/>
      <c r="R21" s="29"/>
      <c r="S21" s="10" t="s">
        <v>25</v>
      </c>
      <c r="W21" s="35"/>
      <c r="X21" s="34"/>
    </row>
    <row r="22" spans="1:24" ht="16.149999999999999" customHeight="1" x14ac:dyDescent="0.2">
      <c r="A22" s="21"/>
      <c r="B22" s="24"/>
      <c r="C22" s="21"/>
      <c r="D22" s="21"/>
      <c r="E22" s="21"/>
      <c r="F22" s="24"/>
      <c r="G22" s="21">
        <v>50</v>
      </c>
      <c r="H22" s="24"/>
      <c r="I22" s="31" t="s">
        <v>15</v>
      </c>
      <c r="J22" s="32">
        <f t="shared" ref="J22:P22" si="9">SUM(J20:J21)</f>
        <v>305</v>
      </c>
      <c r="K22" s="32">
        <f t="shared" si="9"/>
        <v>35</v>
      </c>
      <c r="L22" s="32">
        <f t="shared" si="9"/>
        <v>0</v>
      </c>
      <c r="M22" s="32">
        <f t="shared" si="9"/>
        <v>340</v>
      </c>
      <c r="N22" s="32">
        <f t="shared" si="9"/>
        <v>714</v>
      </c>
      <c r="O22" s="32">
        <f t="shared" si="9"/>
        <v>1054</v>
      </c>
      <c r="P22" s="31">
        <f t="shared" si="9"/>
        <v>6593.68</v>
      </c>
      <c r="Q22" s="31">
        <v>35737.75</v>
      </c>
      <c r="R22" s="29"/>
      <c r="W22" s="35"/>
      <c r="X22" s="34"/>
    </row>
    <row r="23" spans="1:24" ht="16.149999999999999" customHeight="1" x14ac:dyDescent="0.2">
      <c r="A23" s="21">
        <v>86</v>
      </c>
      <c r="B23" s="24" t="s">
        <v>29</v>
      </c>
      <c r="C23" s="21">
        <v>59</v>
      </c>
      <c r="D23" s="21">
        <v>29</v>
      </c>
      <c r="E23" s="21">
        <v>2</v>
      </c>
      <c r="F23" s="24">
        <v>5.2</v>
      </c>
      <c r="G23" s="21" t="s">
        <v>21</v>
      </c>
      <c r="H23" s="24" t="s">
        <v>31</v>
      </c>
      <c r="I23" s="24" t="s">
        <v>16</v>
      </c>
      <c r="J23" s="21">
        <v>180</v>
      </c>
      <c r="K23" s="21">
        <v>31</v>
      </c>
      <c r="L23" s="21">
        <v>0</v>
      </c>
      <c r="M23" s="25">
        <f t="shared" ref="M23:M24" si="10">SUBTOTAL(9,J23:L23)</f>
        <v>211</v>
      </c>
      <c r="N23" s="21">
        <v>229</v>
      </c>
      <c r="O23" s="25">
        <f>SUM(M23:N23)</f>
        <v>440</v>
      </c>
      <c r="P23" s="24">
        <v>3949.41</v>
      </c>
      <c r="Q23" s="26"/>
      <c r="R23" s="27" t="s">
        <v>32</v>
      </c>
      <c r="W23" s="35"/>
      <c r="X23" s="34"/>
    </row>
    <row r="24" spans="1:24" ht="16.149999999999999" customHeight="1" x14ac:dyDescent="0.2">
      <c r="A24" s="21" t="s">
        <v>20</v>
      </c>
      <c r="B24" s="24"/>
      <c r="C24" s="21"/>
      <c r="D24" s="32"/>
      <c r="E24" s="32"/>
      <c r="F24" s="31"/>
      <c r="G24" s="28" t="s">
        <v>40</v>
      </c>
      <c r="H24" s="31"/>
      <c r="I24" s="24"/>
      <c r="J24" s="21"/>
      <c r="K24" s="21"/>
      <c r="L24" s="21"/>
      <c r="M24" s="25">
        <f t="shared" si="10"/>
        <v>0</v>
      </c>
      <c r="N24" s="21"/>
      <c r="O24" s="25">
        <f>SUM(M24:N24)</f>
        <v>0</v>
      </c>
      <c r="P24" s="24"/>
      <c r="Q24" s="29"/>
      <c r="R24" s="29"/>
      <c r="W24" s="35"/>
      <c r="X24" s="34"/>
    </row>
    <row r="25" spans="1:24" ht="16.149999999999999" customHeight="1" x14ac:dyDescent="0.2">
      <c r="A25" s="21"/>
      <c r="B25" s="24"/>
      <c r="C25" s="21"/>
      <c r="D25" s="21"/>
      <c r="E25" s="21"/>
      <c r="F25" s="24"/>
      <c r="G25" s="21">
        <v>45</v>
      </c>
      <c r="H25" s="24"/>
      <c r="I25" s="31" t="s">
        <v>15</v>
      </c>
      <c r="J25" s="32">
        <f t="shared" ref="J25:P25" si="11">SUM(J23:J24)</f>
        <v>180</v>
      </c>
      <c r="K25" s="32">
        <f t="shared" si="11"/>
        <v>31</v>
      </c>
      <c r="L25" s="32">
        <f t="shared" si="11"/>
        <v>0</v>
      </c>
      <c r="M25" s="32">
        <f t="shared" si="11"/>
        <v>211</v>
      </c>
      <c r="N25" s="32">
        <f t="shared" si="11"/>
        <v>229</v>
      </c>
      <c r="O25" s="32">
        <f t="shared" si="11"/>
        <v>440</v>
      </c>
      <c r="P25" s="31">
        <f t="shared" si="11"/>
        <v>3949.41</v>
      </c>
      <c r="Q25" s="31">
        <v>13980.91</v>
      </c>
      <c r="R25" s="29"/>
      <c r="W25" s="35"/>
      <c r="X25" s="34"/>
    </row>
    <row r="26" spans="1:24" ht="30" customHeight="1" x14ac:dyDescent="0.2">
      <c r="A26" s="21">
        <v>87</v>
      </c>
      <c r="B26" s="24" t="s">
        <v>30</v>
      </c>
      <c r="C26" s="21">
        <v>20</v>
      </c>
      <c r="D26" s="21">
        <v>7</v>
      </c>
      <c r="E26" s="21">
        <v>1</v>
      </c>
      <c r="F26" s="24">
        <v>5</v>
      </c>
      <c r="G26" s="21" t="s">
        <v>21</v>
      </c>
      <c r="H26" s="24" t="s">
        <v>31</v>
      </c>
      <c r="I26" s="24" t="s">
        <v>16</v>
      </c>
      <c r="J26" s="21">
        <v>65</v>
      </c>
      <c r="K26" s="21">
        <v>52</v>
      </c>
      <c r="L26" s="21">
        <v>2</v>
      </c>
      <c r="M26" s="25">
        <f t="shared" ref="M26:M27" si="12">SUBTOTAL(9,J26:L26)</f>
        <v>119</v>
      </c>
      <c r="N26" s="21">
        <v>433</v>
      </c>
      <c r="O26" s="25">
        <f>SUM(M26:N26)</f>
        <v>552</v>
      </c>
      <c r="P26" s="24">
        <v>2192.94</v>
      </c>
      <c r="Q26" s="26"/>
      <c r="R26" s="27" t="s">
        <v>33</v>
      </c>
      <c r="W26" s="35"/>
      <c r="X26" s="34"/>
    </row>
    <row r="27" spans="1:24" ht="16.149999999999999" customHeight="1" x14ac:dyDescent="0.2">
      <c r="A27" s="21"/>
      <c r="B27" s="24"/>
      <c r="C27" s="21"/>
      <c r="D27" s="21"/>
      <c r="E27" s="21"/>
      <c r="F27" s="24"/>
      <c r="G27" s="21" t="s">
        <v>41</v>
      </c>
      <c r="H27" s="24"/>
      <c r="I27" s="24"/>
      <c r="J27" s="21"/>
      <c r="K27" s="21"/>
      <c r="L27" s="21"/>
      <c r="M27" s="25">
        <f t="shared" si="12"/>
        <v>0</v>
      </c>
      <c r="N27" s="21"/>
      <c r="O27" s="25">
        <f>SUM(M27:N27)</f>
        <v>0</v>
      </c>
      <c r="P27" s="24"/>
      <c r="Q27" s="29"/>
      <c r="R27" s="29"/>
      <c r="W27" s="35"/>
      <c r="X27" s="34"/>
    </row>
    <row r="28" spans="1:24" ht="16.149999999999999" customHeight="1" x14ac:dyDescent="0.2">
      <c r="A28" s="21"/>
      <c r="B28" s="24"/>
      <c r="C28" s="21"/>
      <c r="D28" s="21"/>
      <c r="E28" s="21"/>
      <c r="F28" s="24"/>
      <c r="G28" s="21">
        <v>60</v>
      </c>
      <c r="H28" s="24"/>
      <c r="I28" s="31" t="s">
        <v>15</v>
      </c>
      <c r="J28" s="32">
        <f t="shared" ref="J28:P28" si="13">SUM(J26:J27)</f>
        <v>65</v>
      </c>
      <c r="K28" s="32">
        <f t="shared" si="13"/>
        <v>52</v>
      </c>
      <c r="L28" s="32">
        <f t="shared" si="13"/>
        <v>2</v>
      </c>
      <c r="M28" s="32">
        <f t="shared" si="13"/>
        <v>119</v>
      </c>
      <c r="N28" s="32">
        <f t="shared" si="13"/>
        <v>433</v>
      </c>
      <c r="O28" s="32">
        <f t="shared" si="13"/>
        <v>552</v>
      </c>
      <c r="P28" s="31">
        <f t="shared" si="13"/>
        <v>2192.94</v>
      </c>
      <c r="Q28" s="31">
        <v>11841.88</v>
      </c>
      <c r="R28" s="29"/>
      <c r="W28" s="35"/>
      <c r="X28" s="34"/>
    </row>
    <row r="29" spans="1:24" ht="27.75" customHeight="1" x14ac:dyDescent="0.2">
      <c r="A29" s="21">
        <v>88</v>
      </c>
      <c r="B29" s="24" t="s">
        <v>30</v>
      </c>
      <c r="C29" s="21">
        <v>20</v>
      </c>
      <c r="D29" s="21">
        <v>11</v>
      </c>
      <c r="E29" s="21">
        <v>2</v>
      </c>
      <c r="F29" s="24">
        <v>12.3</v>
      </c>
      <c r="G29" s="21" t="s">
        <v>21</v>
      </c>
      <c r="H29" s="24" t="s">
        <v>31</v>
      </c>
      <c r="I29" s="24" t="s">
        <v>16</v>
      </c>
      <c r="J29" s="21">
        <v>144</v>
      </c>
      <c r="K29" s="21">
        <v>61</v>
      </c>
      <c r="L29" s="21">
        <v>0</v>
      </c>
      <c r="M29" s="25">
        <f t="shared" ref="M29:M30" si="14">SUBTOTAL(9,J29:L29)</f>
        <v>205</v>
      </c>
      <c r="N29" s="21">
        <v>849</v>
      </c>
      <c r="O29" s="25">
        <f>SUM(M29:N29)</f>
        <v>1054</v>
      </c>
      <c r="P29" s="24">
        <v>3994.22</v>
      </c>
      <c r="Q29" s="26"/>
      <c r="R29" s="27" t="s">
        <v>33</v>
      </c>
      <c r="W29" s="35"/>
      <c r="X29" s="34"/>
    </row>
    <row r="30" spans="1:24" ht="27.75" customHeight="1" x14ac:dyDescent="0.2">
      <c r="A30" s="21"/>
      <c r="B30" s="24"/>
      <c r="C30" s="21"/>
      <c r="D30" s="21"/>
      <c r="E30" s="21"/>
      <c r="F30" s="24"/>
      <c r="G30" s="21" t="s">
        <v>42</v>
      </c>
      <c r="H30" s="24"/>
      <c r="I30" s="24"/>
      <c r="J30" s="21"/>
      <c r="K30" s="21"/>
      <c r="L30" s="21"/>
      <c r="M30" s="25">
        <f t="shared" si="14"/>
        <v>0</v>
      </c>
      <c r="N30" s="21"/>
      <c r="O30" s="25">
        <f>SUM(M30:N30)</f>
        <v>0</v>
      </c>
      <c r="P30" s="24"/>
      <c r="Q30" s="29"/>
      <c r="R30" s="29"/>
      <c r="W30" s="35"/>
      <c r="X30" s="34"/>
    </row>
    <row r="31" spans="1:24" ht="16.149999999999999" customHeight="1" x14ac:dyDescent="0.2">
      <c r="A31" s="21"/>
      <c r="B31" s="24"/>
      <c r="C31" s="21"/>
      <c r="D31" s="21"/>
      <c r="E31" s="21"/>
      <c r="F31" s="24"/>
      <c r="G31" s="21">
        <v>60</v>
      </c>
      <c r="H31" s="24"/>
      <c r="I31" s="31" t="s">
        <v>15</v>
      </c>
      <c r="J31" s="32">
        <f t="shared" ref="J31:P31" si="15">SUM(J29:J30)</f>
        <v>144</v>
      </c>
      <c r="K31" s="32">
        <f t="shared" si="15"/>
        <v>61</v>
      </c>
      <c r="L31" s="32">
        <f t="shared" si="15"/>
        <v>0</v>
      </c>
      <c r="M31" s="32">
        <f t="shared" si="15"/>
        <v>205</v>
      </c>
      <c r="N31" s="32">
        <f t="shared" si="15"/>
        <v>849</v>
      </c>
      <c r="O31" s="32">
        <f t="shared" si="15"/>
        <v>1054</v>
      </c>
      <c r="P31" s="31">
        <f t="shared" si="15"/>
        <v>3994.22</v>
      </c>
      <c r="Q31" s="31">
        <v>27719.89</v>
      </c>
      <c r="R31" s="29"/>
      <c r="W31" s="35"/>
      <c r="X31" s="34"/>
    </row>
    <row r="32" spans="1:24" ht="21" customHeight="1" x14ac:dyDescent="0.2">
      <c r="A32" s="21">
        <v>89</v>
      </c>
      <c r="B32" s="24" t="s">
        <v>30</v>
      </c>
      <c r="C32" s="21">
        <v>48</v>
      </c>
      <c r="D32" s="21">
        <v>6</v>
      </c>
      <c r="E32" s="21">
        <v>1</v>
      </c>
      <c r="F32" s="24">
        <v>2.6</v>
      </c>
      <c r="G32" s="21" t="s">
        <v>21</v>
      </c>
      <c r="H32" s="24" t="s">
        <v>18</v>
      </c>
      <c r="I32" s="24" t="s">
        <v>17</v>
      </c>
      <c r="J32" s="21">
        <v>423</v>
      </c>
      <c r="K32" s="21">
        <v>84</v>
      </c>
      <c r="L32" s="21">
        <v>1</v>
      </c>
      <c r="M32" s="25">
        <f t="shared" ref="M32:M33" si="16">SUBTOTAL(9,J32:L32)</f>
        <v>508</v>
      </c>
      <c r="N32" s="21">
        <v>212</v>
      </c>
      <c r="O32" s="25">
        <f>SUM(M32:N32)</f>
        <v>720</v>
      </c>
      <c r="P32" s="24">
        <v>60506.54</v>
      </c>
      <c r="Q32" s="26"/>
      <c r="R32" s="27" t="s">
        <v>33</v>
      </c>
      <c r="W32" s="35"/>
      <c r="X32" s="34"/>
    </row>
    <row r="33" spans="1:24" ht="18" customHeight="1" x14ac:dyDescent="0.2">
      <c r="A33" s="21"/>
      <c r="B33" s="24"/>
      <c r="C33" s="21"/>
      <c r="D33" s="21"/>
      <c r="E33" s="21"/>
      <c r="F33" s="24"/>
      <c r="G33" s="21" t="s">
        <v>43</v>
      </c>
      <c r="H33" s="24"/>
      <c r="I33" s="24" t="s">
        <v>28</v>
      </c>
      <c r="J33" s="21"/>
      <c r="K33" s="21"/>
      <c r="L33" s="21"/>
      <c r="M33" s="25">
        <f t="shared" si="16"/>
        <v>0</v>
      </c>
      <c r="N33" s="21">
        <v>48</v>
      </c>
      <c r="O33" s="25">
        <f>SUM(M33:N33)</f>
        <v>48</v>
      </c>
      <c r="P33" s="24">
        <v>2329.33</v>
      </c>
      <c r="Q33" s="26"/>
      <c r="R33" s="27"/>
      <c r="W33" s="35"/>
      <c r="X33" s="34"/>
    </row>
    <row r="34" spans="1:24" ht="16.149999999999999" customHeight="1" x14ac:dyDescent="0.2">
      <c r="A34" s="21"/>
      <c r="B34" s="24"/>
      <c r="C34" s="21"/>
      <c r="D34" s="21"/>
      <c r="E34" s="21"/>
      <c r="F34" s="24"/>
      <c r="G34" s="21">
        <v>100</v>
      </c>
      <c r="H34" s="24"/>
      <c r="I34" s="31" t="s">
        <v>15</v>
      </c>
      <c r="J34" s="32">
        <f t="shared" ref="J34:P34" si="17">SUM(J32:J33)</f>
        <v>423</v>
      </c>
      <c r="K34" s="32">
        <f t="shared" si="17"/>
        <v>84</v>
      </c>
      <c r="L34" s="32">
        <f t="shared" si="17"/>
        <v>1</v>
      </c>
      <c r="M34" s="32">
        <f t="shared" si="17"/>
        <v>508</v>
      </c>
      <c r="N34" s="32">
        <f t="shared" si="17"/>
        <v>260</v>
      </c>
      <c r="O34" s="32">
        <f t="shared" si="17"/>
        <v>768</v>
      </c>
      <c r="P34" s="31">
        <f t="shared" si="17"/>
        <v>62835.87</v>
      </c>
      <c r="Q34" s="31">
        <v>279619.62</v>
      </c>
      <c r="R34" s="29"/>
      <c r="W34" s="35"/>
      <c r="X34" s="34"/>
    </row>
    <row r="35" spans="1:24" ht="20.25" customHeight="1" x14ac:dyDescent="0.2">
      <c r="A35" s="21">
        <v>90</v>
      </c>
      <c r="B35" s="24" t="s">
        <v>30</v>
      </c>
      <c r="C35" s="21">
        <v>48</v>
      </c>
      <c r="D35" s="21">
        <v>6</v>
      </c>
      <c r="E35" s="21">
        <v>2</v>
      </c>
      <c r="F35" s="24">
        <v>1.7</v>
      </c>
      <c r="G35" s="21" t="s">
        <v>21</v>
      </c>
      <c r="H35" s="24" t="s">
        <v>18</v>
      </c>
      <c r="I35" s="24" t="s">
        <v>17</v>
      </c>
      <c r="J35" s="21">
        <v>297</v>
      </c>
      <c r="K35" s="21">
        <v>37</v>
      </c>
      <c r="L35" s="21">
        <v>0</v>
      </c>
      <c r="M35" s="25">
        <f t="shared" ref="M35:M36" si="18">SUBTOTAL(9,J35:L35)</f>
        <v>334</v>
      </c>
      <c r="N35" s="21">
        <v>167</v>
      </c>
      <c r="O35" s="25">
        <f>SUM(M35:N35)</f>
        <v>501</v>
      </c>
      <c r="P35" s="24">
        <v>40515.129999999997</v>
      </c>
      <c r="Q35" s="26"/>
      <c r="R35" s="27" t="s">
        <v>33</v>
      </c>
      <c r="W35" s="35"/>
      <c r="X35" s="34"/>
    </row>
    <row r="36" spans="1:24" ht="16.149999999999999" customHeight="1" x14ac:dyDescent="0.2">
      <c r="A36" s="21"/>
      <c r="B36" s="24"/>
      <c r="C36" s="21"/>
      <c r="D36" s="21"/>
      <c r="E36" s="21"/>
      <c r="F36" s="24"/>
      <c r="G36" s="21" t="s">
        <v>43</v>
      </c>
      <c r="H36" s="24"/>
      <c r="I36" s="24" t="s">
        <v>28</v>
      </c>
      <c r="J36" s="21"/>
      <c r="K36" s="21"/>
      <c r="L36" s="21"/>
      <c r="M36" s="25">
        <f t="shared" si="18"/>
        <v>0</v>
      </c>
      <c r="N36" s="21">
        <v>36</v>
      </c>
      <c r="O36" s="25">
        <f>SUM(M36:N36)</f>
        <v>36</v>
      </c>
      <c r="P36" s="24">
        <v>1747</v>
      </c>
      <c r="Q36" s="26"/>
      <c r="R36" s="27"/>
      <c r="W36" s="35"/>
      <c r="X36" s="34"/>
    </row>
    <row r="37" spans="1:24" ht="16.149999999999999" customHeight="1" x14ac:dyDescent="0.2">
      <c r="A37" s="21"/>
      <c r="B37" s="24"/>
      <c r="C37" s="21"/>
      <c r="D37" s="21"/>
      <c r="E37" s="21"/>
      <c r="F37" s="24"/>
      <c r="G37" s="21">
        <v>100</v>
      </c>
      <c r="H37" s="24"/>
      <c r="I37" s="31" t="s">
        <v>15</v>
      </c>
      <c r="J37" s="32">
        <f t="shared" ref="J37:P37" si="19">SUM(J35:J36)</f>
        <v>297</v>
      </c>
      <c r="K37" s="32">
        <f t="shared" si="19"/>
        <v>37</v>
      </c>
      <c r="L37" s="32">
        <f t="shared" si="19"/>
        <v>0</v>
      </c>
      <c r="M37" s="32">
        <f t="shared" si="19"/>
        <v>334</v>
      </c>
      <c r="N37" s="32">
        <f t="shared" si="19"/>
        <v>203</v>
      </c>
      <c r="O37" s="32">
        <f t="shared" si="19"/>
        <v>537</v>
      </c>
      <c r="P37" s="31">
        <f t="shared" si="19"/>
        <v>42262.13</v>
      </c>
      <c r="Q37" s="31">
        <v>184262.89</v>
      </c>
      <c r="R37" s="29"/>
      <c r="W37" s="35"/>
      <c r="X37" s="34"/>
    </row>
    <row r="38" spans="1:24" ht="17.25" customHeight="1" x14ac:dyDescent="0.2">
      <c r="A38" s="21">
        <v>91</v>
      </c>
      <c r="B38" s="24" t="s">
        <v>30</v>
      </c>
      <c r="C38" s="21">
        <v>20</v>
      </c>
      <c r="D38" s="21">
        <v>15</v>
      </c>
      <c r="E38" s="21">
        <v>3</v>
      </c>
      <c r="F38" s="24">
        <v>8</v>
      </c>
      <c r="G38" s="21" t="s">
        <v>21</v>
      </c>
      <c r="H38" s="24" t="s">
        <v>31</v>
      </c>
      <c r="J38" s="21">
        <v>58</v>
      </c>
      <c r="K38" s="21">
        <v>58</v>
      </c>
      <c r="L38" s="21">
        <v>0</v>
      </c>
      <c r="M38" s="25">
        <f t="shared" ref="M38:M39" si="20">SUBTOTAL(9,J38:L38)</f>
        <v>116</v>
      </c>
      <c r="N38" s="21">
        <v>495</v>
      </c>
      <c r="O38" s="25">
        <f>SUM(M38:N38)</f>
        <v>611</v>
      </c>
      <c r="P38" s="24">
        <v>2161.81</v>
      </c>
      <c r="Q38" s="26"/>
      <c r="R38" s="27" t="s">
        <v>33</v>
      </c>
      <c r="W38" s="35"/>
      <c r="X38" s="34"/>
    </row>
    <row r="39" spans="1:24" ht="16.149999999999999" customHeight="1" x14ac:dyDescent="0.2">
      <c r="A39" s="21"/>
      <c r="B39" s="24"/>
      <c r="C39" s="21"/>
      <c r="D39" s="21"/>
      <c r="E39" s="21"/>
      <c r="F39" s="24"/>
      <c r="G39" s="21" t="s">
        <v>41</v>
      </c>
      <c r="H39" s="24"/>
      <c r="I39" s="24"/>
      <c r="J39" s="21"/>
      <c r="K39" s="21"/>
      <c r="L39" s="21"/>
      <c r="M39" s="25">
        <f t="shared" si="20"/>
        <v>0</v>
      </c>
      <c r="N39" s="21"/>
      <c r="O39" s="25">
        <f>SUM(M39:N39)</f>
        <v>0</v>
      </c>
      <c r="P39" s="24"/>
      <c r="Q39" s="29"/>
      <c r="R39" s="29"/>
      <c r="W39" s="35"/>
      <c r="X39" s="34"/>
    </row>
    <row r="40" spans="1:24" ht="16.149999999999999" customHeight="1" x14ac:dyDescent="0.2">
      <c r="A40" s="21"/>
      <c r="B40" s="24"/>
      <c r="C40" s="21"/>
      <c r="D40" s="21"/>
      <c r="E40" s="21"/>
      <c r="F40" s="24"/>
      <c r="G40" s="21">
        <v>60</v>
      </c>
      <c r="H40" s="24"/>
      <c r="I40" s="31" t="s">
        <v>15</v>
      </c>
      <c r="J40" s="32">
        <f t="shared" ref="J40:P40" si="21">SUM(J38:J39)</f>
        <v>58</v>
      </c>
      <c r="K40" s="32">
        <f t="shared" si="21"/>
        <v>58</v>
      </c>
      <c r="L40" s="32">
        <f t="shared" si="21"/>
        <v>0</v>
      </c>
      <c r="M40" s="32">
        <f t="shared" si="21"/>
        <v>116</v>
      </c>
      <c r="N40" s="32">
        <f t="shared" si="21"/>
        <v>495</v>
      </c>
      <c r="O40" s="32">
        <f t="shared" si="21"/>
        <v>611</v>
      </c>
      <c r="P40" s="31">
        <f t="shared" si="21"/>
        <v>2161.81</v>
      </c>
      <c r="Q40" s="31">
        <v>17597.13</v>
      </c>
      <c r="R40" s="29"/>
      <c r="W40" s="35"/>
      <c r="X40" s="34"/>
    </row>
    <row r="41" spans="1:24" x14ac:dyDescent="0.2">
      <c r="A41" s="38"/>
      <c r="B41" s="39"/>
      <c r="C41" s="38"/>
      <c r="D41" s="38"/>
      <c r="E41" s="38"/>
      <c r="F41" s="40">
        <f>F7+F10+F13+F16+F20+F23+F26+F29+F32+F35+F38</f>
        <v>82</v>
      </c>
      <c r="G41" s="38" t="s">
        <v>15</v>
      </c>
      <c r="H41" s="39"/>
      <c r="I41" s="39"/>
      <c r="J41" s="40">
        <f>J9+J12+J15+J19+J22+J25+J28+J31+J34+J37+J40</f>
        <v>1856</v>
      </c>
      <c r="K41" s="40">
        <f t="shared" ref="K41:Q41" si="22">K9+K12+K15+K19+K22+K25+K28+K31+K34+K37+K40</f>
        <v>566</v>
      </c>
      <c r="L41" s="40">
        <f t="shared" si="22"/>
        <v>7</v>
      </c>
      <c r="M41" s="40">
        <f t="shared" si="22"/>
        <v>2429</v>
      </c>
      <c r="N41" s="40">
        <f t="shared" si="22"/>
        <v>5509</v>
      </c>
      <c r="O41" s="40">
        <f t="shared" si="22"/>
        <v>7938</v>
      </c>
      <c r="P41" s="40">
        <f t="shared" si="22"/>
        <v>188785.59</v>
      </c>
      <c r="Q41" s="40">
        <f t="shared" si="22"/>
        <v>1007450.7799999999</v>
      </c>
      <c r="R41" s="41"/>
    </row>
    <row r="44" spans="1:24" ht="15.75" x14ac:dyDescent="0.2">
      <c r="E44" s="43" t="s">
        <v>45</v>
      </c>
    </row>
  </sheetData>
  <sheetProtection selectLockedCells="1" autoFilter="0"/>
  <autoFilter ref="A5:R41">
    <filterColumn colId="9" showButton="0"/>
    <filterColumn colId="10" showButton="0"/>
    <filterColumn colId="11" showButton="0"/>
  </autoFilter>
  <mergeCells count="17">
    <mergeCell ref="A2:R2"/>
    <mergeCell ref="A5:A6"/>
    <mergeCell ref="N5:N6"/>
    <mergeCell ref="O5:O6"/>
    <mergeCell ref="P5:P6"/>
    <mergeCell ref="J5:M5"/>
    <mergeCell ref="F5:F6"/>
    <mergeCell ref="G5:G6"/>
    <mergeCell ref="H5:H6"/>
    <mergeCell ref="I5:I6"/>
    <mergeCell ref="B5:B6"/>
    <mergeCell ref="C5:C6"/>
    <mergeCell ref="D5:D6"/>
    <mergeCell ref="E5:E6"/>
    <mergeCell ref="Q5:Q6"/>
    <mergeCell ref="R5:R6"/>
    <mergeCell ref="A3:R3"/>
  </mergeCells>
  <pageMargins left="0.59055118110236227" right="0" top="0" bottom="0" header="0.31496062992125984" footer="0.31496062992125984"/>
  <pageSetup paperSize="9" scale="70" orientation="landscape" r:id="rId1"/>
  <colBreaks count="1" manualBreakCount="1">
    <brk id="18" max="8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"/>
  <sheetViews>
    <sheetView workbookViewId="0">
      <selection activeCell="A253" sqref="A1:XFD1048576"/>
    </sheetView>
  </sheetViews>
  <sheetFormatPr defaultRowHeight="12.75" x14ac:dyDescent="0.2"/>
  <cols>
    <col min="2" max="2" width="9.140625" style="2"/>
    <col min="3" max="3" width="9.140625" style="4"/>
    <col min="4" max="6" width="9.140625" style="2"/>
    <col min="7" max="7" width="9.140625" style="4"/>
    <col min="8" max="8" width="9.140625" style="2"/>
    <col min="9" max="10" width="9.140625" style="4"/>
    <col min="11" max="13" width="9.140625" style="2"/>
    <col min="14" max="14" width="9.140625" style="3"/>
    <col min="15" max="15" width="9.140625" style="2"/>
    <col min="16" max="16" width="9.140625" style="3"/>
    <col min="17" max="17" width="9.140625" style="4"/>
    <col min="18" max="19" width="9.140625" style="3"/>
    <col min="21" max="23" width="9.140625" style="1"/>
  </cols>
  <sheetData/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Ведомость</vt:lpstr>
      <vt:lpstr>Лист1</vt:lpstr>
      <vt:lpstr>Ведомость!Заголовки_для_печати</vt:lpstr>
      <vt:lpstr>Ведомость!Область_печати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Гельшат Р. Салихова</cp:lastModifiedBy>
  <cp:lastPrinted>2019-06-06T12:41:57Z</cp:lastPrinted>
  <dcterms:created xsi:type="dcterms:W3CDTF">1996-10-08T23:32:33Z</dcterms:created>
  <dcterms:modified xsi:type="dcterms:W3CDTF">2020-05-25T14:53:20Z</dcterms:modified>
</cp:coreProperties>
</file>